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730" windowHeight="11700" activeTab="6"/>
  </bookViews>
  <sheets>
    <sheet name="програм 4" sheetId="4" r:id="rId1"/>
    <sheet name="ПА 1" sheetId="5" r:id="rId2"/>
    <sheet name="ПА 2" sheetId="15" r:id="rId3"/>
    <sheet name="Sheet1 (2)" sheetId="13" state="hidden" r:id="rId4"/>
    <sheet name="Sheet4" sheetId="14" state="hidden" r:id="rId5"/>
    <sheet name="Sheet8" sheetId="8" state="hidden" r:id="rId6"/>
    <sheet name="ПР 1" sheetId="16" r:id="rId7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6" l="1"/>
  <c r="A4" i="16"/>
  <c r="E2" i="16"/>
  <c r="D2" i="16"/>
  <c r="C2" i="16"/>
  <c r="Q4" i="15"/>
  <c r="Q4" i="5"/>
  <c r="P3" i="4"/>
  <c r="C2" i="15"/>
  <c r="C2" i="5"/>
  <c r="C2" i="4"/>
  <c r="D2" i="5" s="1"/>
  <c r="E2" i="15"/>
  <c r="E2" i="5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5" l="1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sharedStrings.xml><?xml version="1.0" encoding="utf-8"?>
<sst xmlns="http://schemas.openxmlformats.org/spreadsheetml/2006/main" count="765" uniqueCount="309">
  <si>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</si>
  <si>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</si>
  <si>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</si>
  <si>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</si>
  <si>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</si>
  <si>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</si>
  <si>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</si>
  <si>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</si>
  <si>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</si>
  <si>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</si>
  <si>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</si>
  <si>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</si>
  <si>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</si>
  <si>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</si>
  <si>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</si>
  <si>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</si>
  <si>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</si>
  <si>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</si>
  <si>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</si>
  <si>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</si>
  <si>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</si>
  <si>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</si>
  <si>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</si>
  <si>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</si>
  <si>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</si>
  <si>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</si>
  <si>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</si>
  <si>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</si>
  <si>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</si>
  <si>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</si>
  <si>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</si>
  <si>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</si>
  <si>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</si>
  <si>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</si>
  <si>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</si>
  <si>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</si>
  <si>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</si>
  <si>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</si>
  <si>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</si>
  <si>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</si>
  <si>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</si>
  <si>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</si>
  <si>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</si>
  <si>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</si>
  <si>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</si>
  <si>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</si>
  <si>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</si>
  <si>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</si>
  <si>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</si>
  <si>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</si>
  <si>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</si>
  <si>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</si>
  <si>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</si>
  <si>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</si>
  <si>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</si>
  <si>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</si>
  <si>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</si>
  <si>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</si>
  <si>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</si>
  <si>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</si>
  <si>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</si>
  <si>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</si>
  <si>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</si>
  <si>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</si>
  <si>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</si>
  <si>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</si>
  <si>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</si>
  <si>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</si>
  <si>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</si>
  <si>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</si>
  <si>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</si>
  <si>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</si>
  <si>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</si>
  <si>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</si>
  <si>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</si>
  <si>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</si>
  <si>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</si>
  <si>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</si>
  <si>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</si>
  <si>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</si>
  <si>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</si>
  <si>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</si>
  <si>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</si>
  <si>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</si>
  <si>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</si>
  <si>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</si>
  <si>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</si>
  <si>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</si>
  <si>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</si>
  <si>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</si>
  <si>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</si>
  <si>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</si>
  <si>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</si>
  <si>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</si>
  <si>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</si>
  <si>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</si>
  <si>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</si>
  <si>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</si>
  <si>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</si>
  <si>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</si>
  <si>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</si>
  <si>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</si>
  <si>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</si>
  <si>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</si>
  <si>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</si>
  <si>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</si>
  <si>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</si>
  <si>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</si>
  <si>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</si>
  <si>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</si>
  <si>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</si>
  <si>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</si>
  <si>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</si>
  <si>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</si>
  <si>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</si>
  <si>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</si>
  <si>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</si>
  <si>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</si>
  <si>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</si>
  <si>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</si>
  <si>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</si>
  <si>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</si>
  <si>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</si>
  <si>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</si>
  <si>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</si>
  <si>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</si>
  <si>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</si>
  <si>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</si>
  <si>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</si>
  <si>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</si>
  <si>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</si>
  <si>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</si>
  <si>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</si>
  <si>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</si>
  <si>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</si>
  <si>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</si>
  <si>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</si>
  <si>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</si>
  <si>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</si>
  <si>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</si>
  <si>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</si>
  <si>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</si>
  <si>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</si>
  <si>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</si>
  <si>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</si>
  <si>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</si>
  <si>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</si>
  <si>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</si>
  <si>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</si>
  <si>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</si>
  <si>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</si>
  <si>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</si>
  <si>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</si>
  <si>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</si>
  <si>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</si>
  <si>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</si>
  <si>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</si>
  <si>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</si>
  <si>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</si>
  <si>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</si>
  <si>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</si>
  <si>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</si>
  <si>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</si>
  <si>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</si>
  <si>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</si>
  <si>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</si>
  <si>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</si>
  <si>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</si>
  <si>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</si>
  <si>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</si>
  <si>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</si>
  <si>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</si>
  <si>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</si>
  <si>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</si>
  <si>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</si>
  <si>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</si>
  <si>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</si>
  <si>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</si>
  <si>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</si>
  <si>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</si>
  <si>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</si>
  <si>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</si>
  <si>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</si>
  <si>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</si>
  <si>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</si>
  <si>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</si>
  <si>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</si>
  <si>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</si>
  <si>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</si>
  <si>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</si>
  <si>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</si>
  <si>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</si>
  <si>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</si>
  <si>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</si>
  <si>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</si>
  <si>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</si>
  <si>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</si>
  <si>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</si>
  <si>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</si>
  <si>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</si>
  <si>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</si>
  <si>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</si>
  <si>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</si>
  <si>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</si>
  <si>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</si>
  <si>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</si>
  <si>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</si>
  <si>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</si>
  <si>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</si>
  <si>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</si>
  <si>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</si>
  <si>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</si>
  <si>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</si>
  <si>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</si>
  <si>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</si>
  <si>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</si>
  <si>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</si>
  <si>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</si>
  <si>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</si>
  <si>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</si>
  <si>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</si>
  <si>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</si>
  <si>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</si>
  <si>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</si>
  <si>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</si>
  <si>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</si>
  <si>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</si>
  <si>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</si>
  <si>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</si>
  <si>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</si>
  <si>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</si>
  <si>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</si>
  <si>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</si>
  <si>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</si>
  <si>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</si>
  <si>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</si>
  <si>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</si>
  <si>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</si>
  <si>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</si>
  <si>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</si>
  <si>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</si>
  <si>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</si>
  <si>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</si>
  <si>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</si>
  <si>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</si>
  <si>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</si>
  <si>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</si>
  <si>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</si>
  <si>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</si>
  <si>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</si>
  <si>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</si>
  <si>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</si>
  <si>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</si>
  <si>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</si>
  <si>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</si>
  <si>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</si>
  <si>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</si>
  <si>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</si>
  <si>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</si>
  <si>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</si>
  <si>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</si>
  <si>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</si>
  <si>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</si>
  <si>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</si>
  <si>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</si>
  <si>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</si>
  <si>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</si>
  <si>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</si>
  <si>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</si>
  <si>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</si>
  <si>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</si>
  <si>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</si>
  <si>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</si>
  <si>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</si>
  <si>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</si>
  <si>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</si>
  <si>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</si>
  <si>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</si>
  <si>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</si>
  <si>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Повећање квалитета туристичке понуде и услуге</t>
  </si>
  <si>
    <t>Адекватна промоција туристичке понуде општине на циљаним тржиштима</t>
  </si>
  <si>
    <t>Извештај о раду Туристичке организације општине Књажевац за 2017. годину</t>
  </si>
  <si>
    <t>Програмска активност је реализована уређењем туристичких локалитета, подстицајем развоја туризма, првенствено на подручју туристичког центра Стара планина, путем пружања стручне подршке потенцијалним и регистрованим власницима туристичких објеката.</t>
  </si>
  <si>
    <t>Марија Јеленковић, руководилац Одељења за привреду и друштвене делатности</t>
  </si>
  <si>
    <t>Усвојен буџет за 2020</t>
  </si>
  <si>
    <t>Текући буџет за 2020</t>
  </si>
  <si>
    <t>Извршење у 2020</t>
  </si>
  <si>
    <t>Програм 4 Развој туризма је реализован у обиму и по динамици планираном Програмом рада Туристичке организације општине Књажевац, носиоца овог програма. Реализоване су планиране активости које имају за циљ промоцију општине Књажевац у земљи и иностранству и повећање броја домаћих и иностраних туриста уређењем туристичких локалитета, одржавањем туристичких манифестација и подршком спортских и културних манифестација, пружањем стручне подршке и афирмисањем сеоског туризма, учешћем на туристичким сајмовима и путем емитовања специјалних прилога и емисија које за циљ имају промовисање туристичких потенцијала општине Књажевац.</t>
  </si>
  <si>
    <t>вредност 2019</t>
  </si>
  <si>
    <t>у 2020</t>
  </si>
  <si>
    <t>Остварена вредност у 2020</t>
  </si>
  <si>
    <t>Извештај о раду Турисчичке организације општине Књажевац за 2020. годину</t>
  </si>
  <si>
    <t>у 2020.</t>
  </si>
  <si>
    <t>Остварена вредност у 2020.</t>
  </si>
  <si>
    <t>Извештај о раду Туристичке организације општине Књажевац за 2020 годину</t>
  </si>
  <si>
    <t>Број уређених и на адекватан начин обележених (туристичка сигнализација) туристичких локалитета у граду/општини у оносу на укупан број локалитета</t>
  </si>
  <si>
    <t>Број догађаја који промовишу туристичку                                                                    понуду града/општине у земљи и/или иностранству                                                           на којима учествује ТО града/општине</t>
  </si>
  <si>
    <t>Број дистрибуираног пропагандног материјала</t>
  </si>
  <si>
    <t>Број одржаних промотивних акција са партнерским организацијама</t>
  </si>
  <si>
    <t xml:space="preserve">Ова програмска активност обухвата: 1)Обезбеђивање информативно пропагандног материјала којим се промовишу туристичке вредности општине Књажевац </t>
  </si>
  <si>
    <t>Повећање смештајних капацитета туристичке понуде</t>
  </si>
  <si>
    <t>Повећање прихода од туризма</t>
  </si>
  <si>
    <t>Пораст прихода од боравишне таксе                                                                                                   20%</t>
  </si>
  <si>
    <t>Промоција туристичке понуде на домаћем и страном тржишту</t>
  </si>
  <si>
    <t xml:space="preserve">Проценат повећања броја ноћења                                                                                                </t>
  </si>
  <si>
    <t xml:space="preserve">Проценат пораста регистрованих пружалаца услуга ноћења у граду/општини                   </t>
  </si>
  <si>
    <t xml:space="preserve">Проценат повећања укупног броја гостију                                                                                       </t>
  </si>
  <si>
    <t xml:space="preserve">Број новорегистрованих кревета                                                                                                  </t>
  </si>
  <si>
    <t>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</si>
</sst>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</borders>
  <cellStyleXfs count="6">
    <xf numFmtId="0" fontId="0" fillId="0" borderId="0"/>
    <xf numFmtId="0" fontId="13" fillId="0" borderId="0"/>
    <xf numFmtId="0" fontId="9" fillId="0" borderId="0"/>
    <xf numFmtId="0" fontId="14" fillId="0" borderId="0" applyBorder="0"/>
    <xf numFmtId="0" fontId="15" fillId="0" borderId="0"/>
    <xf numFmtId="0" fontId="12" fillId="0" borderId="0"/>
  </cellStyleXfs>
  <cellXfs count="9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5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2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2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9" fontId="1" fillId="0" borderId="2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0" fillId="5" borderId="12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8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49" fontId="0" fillId="6" borderId="0" xfId="0" applyNumberFormat="1" applyFill="1" applyAlignment="1">
      <alignment horizontal="center"/>
    </xf>
    <xf numFmtId="0" fontId="0" fillId="6" borderId="5" xfId="0" applyFill="1" applyBorder="1" applyAlignment="1">
      <alignment horizontal="left" vertical="top"/>
    </xf>
    <xf numFmtId="0" fontId="0" fillId="6" borderId="7" xfId="0" applyFill="1" applyBorder="1" applyAlignment="1">
      <alignment horizontal="left" vertical="top"/>
    </xf>
    <xf numFmtId="0" fontId="0" fillId="6" borderId="8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59"/>
  <sheetViews>
    <sheetView workbookViewId="0">
      <selection activeCell="I32" sqref="I32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53" t="s">
        <v>0</v>
      </c>
      <c r="E1" s="53"/>
      <c r="F1" s="53"/>
      <c r="G1" s="53"/>
      <c r="H1" s="53"/>
      <c r="I1" s="53"/>
      <c r="J1" s="53"/>
      <c r="K1" s="53"/>
      <c r="L1" s="53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57" t="s">
        <v>278</v>
      </c>
      <c r="E2" s="58"/>
      <c r="F2" s="58"/>
      <c r="G2" s="58"/>
      <c r="H2" s="58"/>
      <c r="I2" s="58"/>
      <c r="J2" s="58"/>
      <c r="K2" s="58"/>
      <c r="L2" s="59"/>
      <c r="M2" s="29" t="s">
        <v>284</v>
      </c>
      <c r="N2" s="29" t="s">
        <v>285</v>
      </c>
      <c r="O2" s="29" t="s">
        <v>286</v>
      </c>
      <c r="P2" s="29" t="s">
        <v>277</v>
      </c>
    </row>
    <row r="3" spans="2:16" ht="15.75" thickBot="1" x14ac:dyDescent="0.3">
      <c r="B3" t="s">
        <v>5</v>
      </c>
      <c r="C3" s="26" t="s">
        <v>37</v>
      </c>
      <c r="D3" s="54" t="s">
        <v>18</v>
      </c>
      <c r="E3" s="51"/>
      <c r="F3" s="51"/>
      <c r="G3" s="51"/>
      <c r="H3" s="51"/>
      <c r="I3" s="51"/>
      <c r="J3" s="51"/>
      <c r="K3" s="51"/>
      <c r="L3" s="52"/>
      <c r="M3" s="29">
        <v>12546</v>
      </c>
      <c r="N3" s="29">
        <v>12075</v>
      </c>
      <c r="O3" s="29">
        <v>10378</v>
      </c>
      <c r="P3" s="30">
        <f>O3/N3</f>
        <v>0.85946169772256731</v>
      </c>
    </row>
    <row r="4" spans="2:16" ht="15.75" thickBot="1" x14ac:dyDescent="0.3">
      <c r="B4" t="s">
        <v>11</v>
      </c>
      <c r="C4" s="54" t="s">
        <v>283</v>
      </c>
      <c r="D4" s="55"/>
      <c r="E4" s="55"/>
      <c r="F4" s="56"/>
    </row>
    <row r="6" spans="2:16" ht="15.75" thickBot="1" x14ac:dyDescent="0.3">
      <c r="B6" s="60" t="s">
        <v>8</v>
      </c>
      <c r="C6" s="60"/>
      <c r="D6" s="60"/>
      <c r="E6" s="60"/>
      <c r="F6" s="60"/>
    </row>
    <row r="7" spans="2:16" x14ac:dyDescent="0.25">
      <c r="B7" s="61" t="s">
        <v>287</v>
      </c>
      <c r="C7" s="62"/>
      <c r="D7" s="62"/>
      <c r="E7" s="62"/>
      <c r="F7" s="63"/>
    </row>
    <row r="8" spans="2:16" x14ac:dyDescent="0.25">
      <c r="B8" s="64"/>
      <c r="C8" s="65"/>
      <c r="D8" s="65"/>
      <c r="E8" s="65"/>
      <c r="F8" s="66"/>
    </row>
    <row r="9" spans="2:16" x14ac:dyDescent="0.25">
      <c r="B9" s="64"/>
      <c r="C9" s="65"/>
      <c r="D9" s="65"/>
      <c r="E9" s="65"/>
      <c r="F9" s="66"/>
    </row>
    <row r="10" spans="2:16" x14ac:dyDescent="0.25">
      <c r="B10" s="64"/>
      <c r="C10" s="65"/>
      <c r="D10" s="65"/>
      <c r="E10" s="65"/>
      <c r="F10" s="66"/>
    </row>
    <row r="11" spans="2:16" x14ac:dyDescent="0.25">
      <c r="B11" s="64"/>
      <c r="C11" s="65"/>
      <c r="D11" s="65"/>
      <c r="E11" s="65"/>
      <c r="F11" s="66"/>
    </row>
    <row r="12" spans="2:16" x14ac:dyDescent="0.25">
      <c r="B12" s="64"/>
      <c r="C12" s="65"/>
      <c r="D12" s="65"/>
      <c r="E12" s="65"/>
      <c r="F12" s="66"/>
    </row>
    <row r="13" spans="2:16" x14ac:dyDescent="0.25">
      <c r="B13" s="64"/>
      <c r="C13" s="65"/>
      <c r="D13" s="65"/>
      <c r="E13" s="65"/>
      <c r="F13" s="66"/>
    </row>
    <row r="14" spans="2:16" x14ac:dyDescent="0.25">
      <c r="B14" s="64"/>
      <c r="C14" s="65"/>
      <c r="D14" s="65"/>
      <c r="E14" s="65"/>
      <c r="F14" s="66"/>
    </row>
    <row r="15" spans="2:16" x14ac:dyDescent="0.25">
      <c r="B15" s="64"/>
      <c r="C15" s="65"/>
      <c r="D15" s="65"/>
      <c r="E15" s="65"/>
      <c r="F15" s="66"/>
    </row>
    <row r="16" spans="2:16" x14ac:dyDescent="0.25">
      <c r="B16" s="64"/>
      <c r="C16" s="65"/>
      <c r="D16" s="65"/>
      <c r="E16" s="65"/>
      <c r="F16" s="66"/>
    </row>
    <row r="17" spans="2:13" x14ac:dyDescent="0.25">
      <c r="B17" s="64"/>
      <c r="C17" s="65"/>
      <c r="D17" s="65"/>
      <c r="E17" s="65"/>
      <c r="F17" s="66"/>
    </row>
    <row r="18" spans="2:13" x14ac:dyDescent="0.25">
      <c r="B18" s="64"/>
      <c r="C18" s="65"/>
      <c r="D18" s="65"/>
      <c r="E18" s="65"/>
      <c r="F18" s="66"/>
    </row>
    <row r="19" spans="2:13" x14ac:dyDescent="0.25">
      <c r="B19" s="64"/>
      <c r="C19" s="65"/>
      <c r="D19" s="65"/>
      <c r="E19" s="65"/>
      <c r="F19" s="66"/>
    </row>
    <row r="20" spans="2:13" x14ac:dyDescent="0.25">
      <c r="B20" s="64"/>
      <c r="C20" s="65"/>
      <c r="D20" s="65"/>
      <c r="E20" s="65"/>
      <c r="F20" s="66"/>
    </row>
    <row r="21" spans="2:13" x14ac:dyDescent="0.25">
      <c r="B21" s="64"/>
      <c r="C21" s="65"/>
      <c r="D21" s="65"/>
      <c r="E21" s="65"/>
      <c r="F21" s="66"/>
    </row>
    <row r="22" spans="2:13" x14ac:dyDescent="0.25">
      <c r="B22" s="64"/>
      <c r="C22" s="65"/>
      <c r="D22" s="65"/>
      <c r="E22" s="65"/>
      <c r="F22" s="66"/>
    </row>
    <row r="23" spans="2:13" x14ac:dyDescent="0.25">
      <c r="B23" s="64"/>
      <c r="C23" s="65"/>
      <c r="D23" s="65"/>
      <c r="E23" s="65"/>
      <c r="F23" s="66"/>
    </row>
    <row r="24" spans="2:13" x14ac:dyDescent="0.25">
      <c r="B24" s="64"/>
      <c r="C24" s="65"/>
      <c r="D24" s="65"/>
      <c r="E24" s="65"/>
      <c r="F24" s="66"/>
    </row>
    <row r="25" spans="2:13" ht="15.75" thickBot="1" x14ac:dyDescent="0.3">
      <c r="B25" s="67"/>
      <c r="C25" s="68"/>
      <c r="D25" s="68"/>
      <c r="E25" s="68"/>
      <c r="F25" s="69"/>
    </row>
    <row r="26" spans="2:13" ht="15.75" thickBot="1" x14ac:dyDescent="0.3"/>
    <row r="27" spans="2:13" ht="24.75" customHeight="1" thickBot="1" x14ac:dyDescent="0.3">
      <c r="B27" s="11" t="s">
        <v>9</v>
      </c>
      <c r="C27" s="50" t="s">
        <v>300</v>
      </c>
      <c r="D27" s="51"/>
      <c r="E27" s="51"/>
      <c r="F27" s="52"/>
    </row>
    <row r="28" spans="2:13" ht="15.75" customHeight="1" thickBot="1" x14ac:dyDescent="0.3">
      <c r="B28" s="39" t="s">
        <v>1</v>
      </c>
      <c r="C28" s="39" t="s">
        <v>2</v>
      </c>
      <c r="D28" s="10" t="s">
        <v>3</v>
      </c>
      <c r="E28" s="10" t="s">
        <v>4</v>
      </c>
      <c r="F28" s="39" t="s">
        <v>290</v>
      </c>
      <c r="G28" s="41" t="s">
        <v>15</v>
      </c>
      <c r="H28" s="42"/>
      <c r="I28" s="42"/>
      <c r="J28" s="42"/>
      <c r="K28" s="42"/>
      <c r="L28" s="42"/>
      <c r="M28" s="42"/>
    </row>
    <row r="29" spans="2:13" ht="15.75" thickBot="1" x14ac:dyDescent="0.3">
      <c r="B29" s="40"/>
      <c r="C29" s="40"/>
      <c r="D29" s="1" t="s">
        <v>288</v>
      </c>
      <c r="E29" s="1" t="s">
        <v>289</v>
      </c>
      <c r="F29" s="40"/>
      <c r="G29" s="43"/>
      <c r="H29" s="44"/>
      <c r="I29" s="44"/>
      <c r="J29" s="44"/>
      <c r="K29" s="44"/>
      <c r="L29" s="44"/>
      <c r="M29" s="45"/>
    </row>
    <row r="30" spans="2:13" ht="15.75" thickBot="1" x14ac:dyDescent="0.3">
      <c r="B30" s="49" t="s">
        <v>307</v>
      </c>
      <c r="C30" s="49"/>
      <c r="D30" s="49"/>
      <c r="E30" s="3">
        <v>1800</v>
      </c>
      <c r="F30" s="13"/>
      <c r="G30" s="46"/>
      <c r="H30" s="47"/>
      <c r="I30" s="47"/>
      <c r="J30" s="47"/>
      <c r="K30" s="47"/>
      <c r="L30" s="47"/>
      <c r="M30" s="48"/>
    </row>
    <row r="31" spans="2:13" ht="28.5" customHeight="1" thickBot="1" x14ac:dyDescent="0.3">
      <c r="B31" s="8" t="s">
        <v>12</v>
      </c>
      <c r="C31" s="36" t="s">
        <v>291</v>
      </c>
      <c r="D31" s="37"/>
      <c r="E31" s="37"/>
      <c r="F31" s="38"/>
    </row>
    <row r="32" spans="2:13" ht="28.5" customHeight="1" thickBot="1" x14ac:dyDescent="0.3">
      <c r="B32" s="4"/>
      <c r="C32" s="9"/>
      <c r="D32" s="9"/>
      <c r="E32" s="9"/>
      <c r="F32" s="9"/>
      <c r="H32" s="35"/>
    </row>
    <row r="33" spans="2:13" ht="23.25" customHeight="1" thickBot="1" x14ac:dyDescent="0.3">
      <c r="B33" s="12" t="s">
        <v>9</v>
      </c>
      <c r="C33" s="50" t="s">
        <v>300</v>
      </c>
      <c r="D33" s="51"/>
      <c r="E33" s="51"/>
      <c r="F33" s="52"/>
    </row>
    <row r="34" spans="2:13" ht="15.75" thickBot="1" x14ac:dyDescent="0.3">
      <c r="B34" s="39" t="s">
        <v>1</v>
      </c>
      <c r="C34" s="39" t="s">
        <v>2</v>
      </c>
      <c r="D34" s="10" t="s">
        <v>3</v>
      </c>
      <c r="E34" s="10" t="s">
        <v>4</v>
      </c>
      <c r="F34" s="39" t="s">
        <v>290</v>
      </c>
      <c r="G34" s="41" t="s">
        <v>15</v>
      </c>
      <c r="H34" s="42"/>
      <c r="I34" s="42"/>
      <c r="J34" s="42"/>
      <c r="K34" s="42"/>
      <c r="L34" s="42"/>
      <c r="M34" s="42"/>
    </row>
    <row r="35" spans="2:13" ht="15.75" thickBot="1" x14ac:dyDescent="0.3">
      <c r="B35" s="40"/>
      <c r="C35" s="40"/>
      <c r="D35" s="1" t="s">
        <v>288</v>
      </c>
      <c r="E35" s="1" t="s">
        <v>289</v>
      </c>
      <c r="F35" s="40"/>
      <c r="G35" s="43"/>
      <c r="H35" s="44"/>
      <c r="I35" s="44"/>
      <c r="J35" s="44"/>
      <c r="K35" s="44"/>
      <c r="L35" s="44"/>
      <c r="M35" s="45"/>
    </row>
    <row r="36" spans="2:13" ht="15.75" thickBot="1" x14ac:dyDescent="0.3">
      <c r="B36" s="70" t="s">
        <v>305</v>
      </c>
      <c r="C36" s="71"/>
      <c r="D36" s="72"/>
      <c r="E36" s="34">
        <v>0.05</v>
      </c>
      <c r="F36" s="15"/>
      <c r="G36" s="46"/>
      <c r="H36" s="47"/>
      <c r="I36" s="47"/>
      <c r="J36" s="47"/>
      <c r="K36" s="47"/>
      <c r="L36" s="47"/>
      <c r="M36" s="48"/>
    </row>
    <row r="37" spans="2:13" ht="28.5" customHeight="1" thickBot="1" x14ac:dyDescent="0.3">
      <c r="B37" s="8" t="s">
        <v>12</v>
      </c>
      <c r="C37" s="36"/>
      <c r="D37" s="37"/>
      <c r="E37" s="37"/>
      <c r="F37" s="38"/>
    </row>
    <row r="38" spans="2:13" ht="30.75" customHeight="1" x14ac:dyDescent="0.25">
      <c r="B38" s="4"/>
      <c r="C38" s="5"/>
      <c r="D38" s="6"/>
      <c r="E38" s="6"/>
      <c r="F38" s="6"/>
    </row>
    <row r="39" spans="2:13" ht="15.75" thickBot="1" x14ac:dyDescent="0.3"/>
    <row r="40" spans="2:13" ht="15.75" thickBot="1" x14ac:dyDescent="0.3">
      <c r="B40" s="33" t="s">
        <v>9</v>
      </c>
      <c r="C40" s="50" t="s">
        <v>301</v>
      </c>
      <c r="D40" s="51"/>
      <c r="E40" s="51"/>
      <c r="F40" s="52"/>
    </row>
    <row r="41" spans="2:13" ht="15.75" thickBot="1" x14ac:dyDescent="0.3">
      <c r="B41" s="39" t="s">
        <v>1</v>
      </c>
      <c r="C41" s="39" t="s">
        <v>2</v>
      </c>
      <c r="D41" s="10" t="s">
        <v>3</v>
      </c>
      <c r="E41" s="10" t="s">
        <v>4</v>
      </c>
      <c r="F41" s="39" t="s">
        <v>290</v>
      </c>
      <c r="G41" s="41" t="s">
        <v>15</v>
      </c>
      <c r="H41" s="42"/>
      <c r="I41" s="42"/>
      <c r="J41" s="42"/>
      <c r="K41" s="42"/>
      <c r="L41" s="42"/>
      <c r="M41" s="42"/>
    </row>
    <row r="42" spans="2:13" ht="15.75" thickBot="1" x14ac:dyDescent="0.3">
      <c r="B42" s="40"/>
      <c r="C42" s="40"/>
      <c r="D42" s="1" t="s">
        <v>288</v>
      </c>
      <c r="E42" s="1" t="s">
        <v>289</v>
      </c>
      <c r="F42" s="40"/>
      <c r="G42" s="43"/>
      <c r="H42" s="44"/>
      <c r="I42" s="44"/>
      <c r="J42" s="44"/>
      <c r="K42" s="44"/>
      <c r="L42" s="44"/>
      <c r="M42" s="45"/>
    </row>
    <row r="43" spans="2:13" ht="15.75" thickBot="1" x14ac:dyDescent="0.3">
      <c r="B43" s="49" t="s">
        <v>304</v>
      </c>
      <c r="C43" s="49"/>
      <c r="D43" s="49"/>
      <c r="E43" s="34">
        <v>0.3</v>
      </c>
      <c r="F43" s="13"/>
      <c r="G43" s="46"/>
      <c r="H43" s="47"/>
      <c r="I43" s="47"/>
      <c r="J43" s="47"/>
      <c r="K43" s="47"/>
      <c r="L43" s="47"/>
      <c r="M43" s="48"/>
    </row>
    <row r="44" spans="2:13" ht="15.75" thickBot="1" x14ac:dyDescent="0.3">
      <c r="B44" s="8" t="s">
        <v>12</v>
      </c>
      <c r="C44" s="36" t="s">
        <v>291</v>
      </c>
      <c r="D44" s="37"/>
      <c r="E44" s="37"/>
      <c r="F44" s="38"/>
    </row>
    <row r="45" spans="2:13" ht="15.75" thickBot="1" x14ac:dyDescent="0.3">
      <c r="B45" s="4"/>
      <c r="C45" s="9"/>
      <c r="D45" s="9"/>
      <c r="E45" s="9"/>
      <c r="F45" s="9"/>
    </row>
    <row r="46" spans="2:13" ht="15.75" thickBot="1" x14ac:dyDescent="0.3">
      <c r="B46" s="12" t="s">
        <v>9</v>
      </c>
      <c r="C46" s="50" t="s">
        <v>301</v>
      </c>
      <c r="D46" s="51"/>
      <c r="E46" s="51"/>
      <c r="F46" s="52"/>
    </row>
    <row r="47" spans="2:13" ht="15.75" thickBot="1" x14ac:dyDescent="0.3">
      <c r="B47" s="39" t="s">
        <v>1</v>
      </c>
      <c r="C47" s="39" t="s">
        <v>2</v>
      </c>
      <c r="D47" s="10" t="s">
        <v>3</v>
      </c>
      <c r="E47" s="10" t="s">
        <v>4</v>
      </c>
      <c r="F47" s="39" t="s">
        <v>290</v>
      </c>
      <c r="G47" s="41" t="s">
        <v>15</v>
      </c>
      <c r="H47" s="42"/>
      <c r="I47" s="42"/>
      <c r="J47" s="42"/>
      <c r="K47" s="42"/>
      <c r="L47" s="42"/>
      <c r="M47" s="42"/>
    </row>
    <row r="48" spans="2:13" ht="15.75" thickBot="1" x14ac:dyDescent="0.3">
      <c r="B48" s="40"/>
      <c r="C48" s="40"/>
      <c r="D48" s="1" t="s">
        <v>288</v>
      </c>
      <c r="E48" s="1" t="s">
        <v>289</v>
      </c>
      <c r="F48" s="40"/>
      <c r="G48" s="43"/>
      <c r="H48" s="44"/>
      <c r="I48" s="44"/>
      <c r="J48" s="44"/>
      <c r="K48" s="44"/>
      <c r="L48" s="44"/>
      <c r="M48" s="45"/>
    </row>
    <row r="49" spans="2:13" ht="15.75" customHeight="1" thickBot="1" x14ac:dyDescent="0.3">
      <c r="B49" s="49" t="s">
        <v>306</v>
      </c>
      <c r="C49" s="49"/>
      <c r="D49" s="49"/>
      <c r="E49" s="34">
        <v>0.35</v>
      </c>
      <c r="F49" s="15"/>
      <c r="G49" s="46"/>
      <c r="H49" s="47"/>
      <c r="I49" s="47"/>
      <c r="J49" s="47"/>
      <c r="K49" s="47"/>
      <c r="L49" s="47"/>
      <c r="M49" s="48"/>
    </row>
    <row r="50" spans="2:13" ht="15.75" thickBot="1" x14ac:dyDescent="0.3">
      <c r="B50" s="8" t="s">
        <v>12</v>
      </c>
      <c r="C50" s="36"/>
      <c r="D50" s="37"/>
      <c r="E50" s="37"/>
      <c r="F50" s="38"/>
    </row>
    <row r="51" spans="2:13" x14ac:dyDescent="0.25">
      <c r="B51" s="4"/>
      <c r="C51" s="5"/>
      <c r="D51" s="6"/>
      <c r="E51" s="6"/>
      <c r="F51" s="6"/>
    </row>
    <row r="53" spans="2:13" ht="15.75" thickBot="1" x14ac:dyDescent="0.3">
      <c r="B53" s="4"/>
      <c r="C53" s="9"/>
      <c r="D53" s="9"/>
      <c r="E53" s="9"/>
      <c r="F53" s="9"/>
    </row>
    <row r="54" spans="2:13" ht="15.75" thickBot="1" x14ac:dyDescent="0.3">
      <c r="B54" s="12" t="s">
        <v>9</v>
      </c>
      <c r="C54" s="50" t="s">
        <v>301</v>
      </c>
      <c r="D54" s="51"/>
      <c r="E54" s="51"/>
      <c r="F54" s="52"/>
    </row>
    <row r="55" spans="2:13" ht="15.75" thickBot="1" x14ac:dyDescent="0.3">
      <c r="B55" s="39" t="s">
        <v>1</v>
      </c>
      <c r="C55" s="39" t="s">
        <v>2</v>
      </c>
      <c r="D55" s="10" t="s">
        <v>3</v>
      </c>
      <c r="E55" s="10" t="s">
        <v>4</v>
      </c>
      <c r="F55" s="39" t="s">
        <v>290</v>
      </c>
      <c r="G55" s="41" t="s">
        <v>15</v>
      </c>
      <c r="H55" s="42"/>
      <c r="I55" s="42"/>
      <c r="J55" s="42"/>
      <c r="K55" s="42"/>
      <c r="L55" s="42"/>
      <c r="M55" s="42"/>
    </row>
    <row r="56" spans="2:13" ht="15.75" thickBot="1" x14ac:dyDescent="0.3">
      <c r="B56" s="40"/>
      <c r="C56" s="40"/>
      <c r="D56" s="1" t="s">
        <v>288</v>
      </c>
      <c r="E56" s="1" t="s">
        <v>289</v>
      </c>
      <c r="F56" s="40"/>
      <c r="G56" s="43"/>
      <c r="H56" s="44"/>
      <c r="I56" s="44"/>
      <c r="J56" s="44"/>
      <c r="K56" s="44"/>
      <c r="L56" s="44"/>
      <c r="M56" s="45"/>
    </row>
    <row r="57" spans="2:13" ht="15.75" thickBot="1" x14ac:dyDescent="0.3">
      <c r="B57" s="49" t="s">
        <v>302</v>
      </c>
      <c r="C57" s="49"/>
      <c r="D57" s="49"/>
      <c r="E57" s="34">
        <v>0.2</v>
      </c>
      <c r="F57" s="15"/>
      <c r="G57" s="46"/>
      <c r="H57" s="47"/>
      <c r="I57" s="47"/>
      <c r="J57" s="47"/>
      <c r="K57" s="47"/>
      <c r="L57" s="47"/>
      <c r="M57" s="48"/>
    </row>
    <row r="58" spans="2:13" ht="15.75" thickBot="1" x14ac:dyDescent="0.3">
      <c r="B58" s="8" t="s">
        <v>12</v>
      </c>
      <c r="C58" s="36"/>
      <c r="D58" s="37"/>
      <c r="E58" s="37"/>
      <c r="F58" s="38"/>
    </row>
    <row r="59" spans="2:13" x14ac:dyDescent="0.25">
      <c r="B59" s="4"/>
      <c r="C59" s="5"/>
      <c r="D59" s="6"/>
      <c r="E59" s="6"/>
      <c r="F59" s="6"/>
    </row>
  </sheetData>
  <mergeCells count="46"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B30:D30"/>
    <mergeCell ref="B36:D36"/>
    <mergeCell ref="C40:F40"/>
    <mergeCell ref="B41:B42"/>
    <mergeCell ref="C41:C42"/>
    <mergeCell ref="F41:F42"/>
    <mergeCell ref="G41:M41"/>
    <mergeCell ref="G42:M43"/>
    <mergeCell ref="B43:D43"/>
    <mergeCell ref="C44:F44"/>
    <mergeCell ref="C46:F46"/>
    <mergeCell ref="B47:B48"/>
    <mergeCell ref="C47:C48"/>
    <mergeCell ref="F47:F48"/>
    <mergeCell ref="G47:M47"/>
    <mergeCell ref="G48:M49"/>
    <mergeCell ref="B49:D49"/>
    <mergeCell ref="C50:F50"/>
    <mergeCell ref="C54:F54"/>
    <mergeCell ref="C58:F58"/>
    <mergeCell ref="B55:B56"/>
    <mergeCell ref="C55:C56"/>
    <mergeCell ref="F55:F56"/>
    <mergeCell ref="G55:M55"/>
    <mergeCell ref="G56:M57"/>
    <mergeCell ref="B57:D57"/>
  </mergeCells>
  <phoneticPr fontId="0" type="noConversion"/>
  <dataValidations count="3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36:D36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43:D43 B49:D49 B57:D57">
      <formula1>INDIRECT($V$6)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F1" workbookViewId="0">
      <selection activeCell="I33" sqref="I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 t="e">
        <f>+'програм 4'!$C$2</f>
        <v>#N/A</v>
      </c>
      <c r="E2" s="73" t="str">
        <f>+'програм 4'!$D$2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276</v>
      </c>
    </row>
    <row r="3" spans="1:17" ht="15.75" thickBot="1" x14ac:dyDescent="0.3">
      <c r="C3" t="s">
        <v>5</v>
      </c>
      <c r="D3" s="28" t="s">
        <v>37</v>
      </c>
      <c r="E3" s="54" t="s">
        <v>18</v>
      </c>
      <c r="F3" s="51"/>
      <c r="G3" s="51"/>
      <c r="H3" s="51"/>
      <c r="I3" s="51"/>
      <c r="J3" s="51"/>
      <c r="K3" s="51"/>
      <c r="L3" s="51"/>
      <c r="M3" s="52"/>
      <c r="N3" s="29" t="s">
        <v>284</v>
      </c>
      <c r="O3" s="29" t="s">
        <v>285</v>
      </c>
      <c r="P3" s="29" t="s">
        <v>286</v>
      </c>
      <c r="Q3" s="29" t="s">
        <v>277</v>
      </c>
    </row>
    <row r="4" spans="1:17" ht="15.75" thickBot="1" x14ac:dyDescent="0.3">
      <c r="A4" s="16" t="str">
        <f>CONCATENATE(D3,"-",D4)</f>
        <v>1502-0001</v>
      </c>
      <c r="C4" t="s">
        <v>100</v>
      </c>
      <c r="D4" s="28" t="s">
        <v>50</v>
      </c>
      <c r="E4" s="54" t="s">
        <v>255</v>
      </c>
      <c r="F4" s="51"/>
      <c r="G4" s="51"/>
      <c r="H4" s="51"/>
      <c r="I4" s="51"/>
      <c r="J4" s="51"/>
      <c r="K4" s="51"/>
      <c r="L4" s="51"/>
      <c r="M4" s="52"/>
      <c r="N4" s="29">
        <v>9288</v>
      </c>
      <c r="O4" s="29">
        <v>9922</v>
      </c>
      <c r="P4" s="29">
        <v>8423</v>
      </c>
      <c r="Q4" s="30">
        <f>P4/O4</f>
        <v>0.84892158838943765</v>
      </c>
    </row>
    <row r="5" spans="1:17" ht="15.75" thickBot="1" x14ac:dyDescent="0.3">
      <c r="C5" t="s">
        <v>11</v>
      </c>
      <c r="D5" s="54" t="s">
        <v>283</v>
      </c>
      <c r="E5" s="55"/>
      <c r="F5" s="55"/>
      <c r="G5" s="56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43" t="s">
        <v>282</v>
      </c>
      <c r="D8" s="44"/>
      <c r="E8" s="44"/>
      <c r="F8" s="44"/>
      <c r="G8" s="45"/>
    </row>
    <row r="9" spans="1:17" x14ac:dyDescent="0.25">
      <c r="C9" s="79"/>
      <c r="D9" s="80"/>
      <c r="E9" s="80"/>
      <c r="F9" s="80"/>
      <c r="G9" s="81"/>
    </row>
    <row r="10" spans="1:17" x14ac:dyDescent="0.25">
      <c r="C10" s="79"/>
      <c r="D10" s="80"/>
      <c r="E10" s="80"/>
      <c r="F10" s="80"/>
      <c r="G10" s="81"/>
    </row>
    <row r="11" spans="1:17" x14ac:dyDescent="0.25">
      <c r="C11" s="79"/>
      <c r="D11" s="80"/>
      <c r="E11" s="80"/>
      <c r="F11" s="80"/>
      <c r="G11" s="81"/>
    </row>
    <row r="12" spans="1:17" x14ac:dyDescent="0.25">
      <c r="C12" s="79"/>
      <c r="D12" s="80"/>
      <c r="E12" s="80"/>
      <c r="F12" s="80"/>
      <c r="G12" s="81"/>
    </row>
    <row r="13" spans="1:17" x14ac:dyDescent="0.25">
      <c r="C13" s="79"/>
      <c r="D13" s="80"/>
      <c r="E13" s="80"/>
      <c r="F13" s="80"/>
      <c r="G13" s="81"/>
      <c r="J13" s="17"/>
    </row>
    <row r="14" spans="1:17" x14ac:dyDescent="0.25">
      <c r="C14" s="79"/>
      <c r="D14" s="80"/>
      <c r="E14" s="80"/>
      <c r="F14" s="80"/>
      <c r="G14" s="81"/>
    </row>
    <row r="15" spans="1:17" x14ac:dyDescent="0.25">
      <c r="C15" s="79"/>
      <c r="D15" s="80"/>
      <c r="E15" s="80"/>
      <c r="F15" s="80"/>
      <c r="G15" s="81"/>
    </row>
    <row r="16" spans="1:17" x14ac:dyDescent="0.25">
      <c r="C16" s="79"/>
      <c r="D16" s="80"/>
      <c r="E16" s="80"/>
      <c r="F16" s="80"/>
      <c r="G16" s="81"/>
    </row>
    <row r="17" spans="3:14" x14ac:dyDescent="0.25">
      <c r="C17" s="79"/>
      <c r="D17" s="80"/>
      <c r="E17" s="80"/>
      <c r="F17" s="80"/>
      <c r="G17" s="81"/>
    </row>
    <row r="18" spans="3:14" x14ac:dyDescent="0.25">
      <c r="C18" s="79"/>
      <c r="D18" s="80"/>
      <c r="E18" s="80"/>
      <c r="F18" s="80"/>
      <c r="G18" s="81"/>
    </row>
    <row r="19" spans="3:14" x14ac:dyDescent="0.25">
      <c r="C19" s="79"/>
      <c r="D19" s="80"/>
      <c r="E19" s="80"/>
      <c r="F19" s="80"/>
      <c r="G19" s="81"/>
    </row>
    <row r="20" spans="3:14" ht="7.5" customHeight="1" x14ac:dyDescent="0.25">
      <c r="C20" s="79"/>
      <c r="D20" s="80"/>
      <c r="E20" s="80"/>
      <c r="F20" s="80"/>
      <c r="G20" s="81"/>
    </row>
    <row r="21" spans="3:14" hidden="1" x14ac:dyDescent="0.25">
      <c r="C21" s="79"/>
      <c r="D21" s="80"/>
      <c r="E21" s="80"/>
      <c r="F21" s="80"/>
      <c r="G21" s="81"/>
    </row>
    <row r="22" spans="3:14" hidden="1" x14ac:dyDescent="0.25">
      <c r="C22" s="79"/>
      <c r="D22" s="80"/>
      <c r="E22" s="80"/>
      <c r="F22" s="80"/>
      <c r="G22" s="81"/>
    </row>
    <row r="23" spans="3:14" hidden="1" x14ac:dyDescent="0.25">
      <c r="C23" s="79"/>
      <c r="D23" s="80"/>
      <c r="E23" s="80"/>
      <c r="F23" s="80"/>
      <c r="G23" s="81"/>
    </row>
    <row r="24" spans="3:14" hidden="1" x14ac:dyDescent="0.25">
      <c r="C24" s="79"/>
      <c r="D24" s="80"/>
      <c r="E24" s="80"/>
      <c r="F24" s="80"/>
      <c r="G24" s="81"/>
    </row>
    <row r="25" spans="3:14" hidden="1" x14ac:dyDescent="0.25">
      <c r="C25" s="79"/>
      <c r="D25" s="80"/>
      <c r="E25" s="80"/>
      <c r="F25" s="80"/>
      <c r="G25" s="81"/>
    </row>
    <row r="26" spans="3:14" ht="15.75" thickBot="1" x14ac:dyDescent="0.3">
      <c r="C26" s="46"/>
      <c r="D26" s="47"/>
      <c r="E26" s="47"/>
      <c r="F26" s="47"/>
      <c r="G26" s="48"/>
    </row>
    <row r="27" spans="3:14" ht="15.75" thickBot="1" x14ac:dyDescent="0.3"/>
    <row r="28" spans="3:14" ht="50.25" customHeight="1" thickBot="1" x14ac:dyDescent="0.3">
      <c r="C28" s="12" t="s">
        <v>10</v>
      </c>
      <c r="D28" s="76" t="s">
        <v>279</v>
      </c>
      <c r="E28" s="77"/>
      <c r="F28" s="77"/>
      <c r="G28" s="78"/>
    </row>
    <row r="29" spans="3:14" ht="15.75" thickBot="1" x14ac:dyDescent="0.3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293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 x14ac:dyDescent="0.3">
      <c r="C30" s="40"/>
      <c r="D30" s="40"/>
      <c r="E30" s="1" t="s">
        <v>288</v>
      </c>
      <c r="F30" s="1">
        <v>2020</v>
      </c>
      <c r="G30" s="40"/>
      <c r="H30" s="43"/>
      <c r="I30" s="44"/>
      <c r="J30" s="44"/>
      <c r="K30" s="44"/>
      <c r="L30" s="44"/>
      <c r="M30" s="44"/>
      <c r="N30" s="45"/>
    </row>
    <row r="31" spans="3:14" ht="32.25" customHeight="1" thickBot="1" x14ac:dyDescent="0.3">
      <c r="C31" s="70" t="s">
        <v>295</v>
      </c>
      <c r="D31" s="71"/>
      <c r="E31" s="72"/>
      <c r="F31" s="3">
        <v>12</v>
      </c>
      <c r="G31" s="3"/>
      <c r="H31" s="46"/>
      <c r="I31" s="47"/>
      <c r="J31" s="47"/>
      <c r="K31" s="47"/>
      <c r="L31" s="47"/>
      <c r="M31" s="47"/>
      <c r="N31" s="48"/>
    </row>
    <row r="32" spans="3:14" ht="28.5" customHeight="1" thickBot="1" x14ac:dyDescent="0.3">
      <c r="C32" s="8" t="s">
        <v>12</v>
      </c>
      <c r="D32" s="36" t="s">
        <v>294</v>
      </c>
      <c r="E32" s="37"/>
      <c r="F32" s="37"/>
      <c r="G32" s="3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6"/>
      <c r="E34" s="77"/>
      <c r="F34" s="77"/>
      <c r="G34" s="78"/>
    </row>
    <row r="35" spans="3:14" ht="15.75" thickBot="1" x14ac:dyDescent="0.3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293</v>
      </c>
      <c r="H35" s="41" t="s">
        <v>15</v>
      </c>
      <c r="I35" s="42"/>
      <c r="J35" s="42"/>
      <c r="K35" s="42"/>
      <c r="L35" s="42"/>
      <c r="M35" s="42"/>
      <c r="N35" s="42"/>
    </row>
    <row r="36" spans="3:14" ht="15.75" thickBot="1" x14ac:dyDescent="0.3">
      <c r="C36" s="40"/>
      <c r="D36" s="40"/>
      <c r="E36" s="1" t="s">
        <v>288</v>
      </c>
      <c r="F36" s="1">
        <v>2020</v>
      </c>
      <c r="G36" s="40"/>
      <c r="H36" s="43"/>
      <c r="I36" s="44"/>
      <c r="J36" s="44"/>
      <c r="K36" s="44"/>
      <c r="L36" s="44"/>
      <c r="M36" s="44"/>
      <c r="N36" s="45"/>
    </row>
    <row r="37" spans="3:14" ht="15.75" thickBot="1" x14ac:dyDescent="0.3">
      <c r="C37" s="14"/>
      <c r="D37" s="2"/>
      <c r="E37" s="3"/>
      <c r="F37" s="3"/>
      <c r="G37" s="3"/>
      <c r="H37" s="46"/>
      <c r="I37" s="47"/>
      <c r="J37" s="47"/>
      <c r="K37" s="47"/>
      <c r="L37" s="47"/>
      <c r="M37" s="47"/>
      <c r="N37" s="48"/>
    </row>
    <row r="38" spans="3:14" ht="28.5" customHeight="1" thickBot="1" x14ac:dyDescent="0.3">
      <c r="C38" s="8" t="s">
        <v>12</v>
      </c>
      <c r="D38" s="36"/>
      <c r="E38" s="37"/>
      <c r="F38" s="37"/>
      <c r="G38" s="3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E40" s="31"/>
      <c r="F40" s="31"/>
      <c r="G40" s="32"/>
    </row>
    <row r="41" spans="3:14" ht="15.75" thickBot="1" x14ac:dyDescent="0.3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293</v>
      </c>
      <c r="H41" s="41" t="s">
        <v>15</v>
      </c>
      <c r="I41" s="42"/>
      <c r="J41" s="42"/>
      <c r="K41" s="42"/>
      <c r="L41" s="42"/>
      <c r="M41" s="42"/>
      <c r="N41" s="42"/>
    </row>
    <row r="42" spans="3:14" ht="15.75" thickBot="1" x14ac:dyDescent="0.3">
      <c r="C42" s="40"/>
      <c r="D42" s="40"/>
      <c r="E42" s="1" t="s">
        <v>288</v>
      </c>
      <c r="F42" s="1" t="s">
        <v>292</v>
      </c>
      <c r="G42" s="40"/>
      <c r="H42" s="43"/>
      <c r="I42" s="44"/>
      <c r="J42" s="44"/>
      <c r="K42" s="44"/>
      <c r="L42" s="44"/>
      <c r="M42" s="44"/>
      <c r="N42" s="45"/>
    </row>
    <row r="43" spans="3:14" ht="15.75" thickBot="1" x14ac:dyDescent="0.3">
      <c r="C43" s="14"/>
      <c r="D43" s="2"/>
      <c r="E43" s="3"/>
      <c r="F43" s="3"/>
      <c r="G43" s="3"/>
      <c r="H43" s="46"/>
      <c r="I43" s="47"/>
      <c r="J43" s="47"/>
      <c r="K43" s="47"/>
      <c r="L43" s="47"/>
      <c r="M43" s="47"/>
      <c r="N43" s="48"/>
    </row>
    <row r="44" spans="3:14" ht="28.5" customHeight="1" thickBot="1" x14ac:dyDescent="0.3">
      <c r="C44" s="8" t="s">
        <v>12</v>
      </c>
      <c r="D44" s="36"/>
      <c r="E44" s="37"/>
      <c r="F44" s="37"/>
      <c r="G44" s="38"/>
    </row>
  </sheetData>
  <mergeCells count="27">
    <mergeCell ref="C41:C42"/>
    <mergeCell ref="D41:D42"/>
    <mergeCell ref="G41:G42"/>
    <mergeCell ref="D28:G28"/>
    <mergeCell ref="C29:C30"/>
    <mergeCell ref="D29:D30"/>
    <mergeCell ref="G29:G30"/>
    <mergeCell ref="C35:C36"/>
    <mergeCell ref="D35:D36"/>
    <mergeCell ref="G35:G36"/>
    <mergeCell ref="E2:M2"/>
    <mergeCell ref="E3:M3"/>
    <mergeCell ref="D34:G34"/>
    <mergeCell ref="C7:G7"/>
    <mergeCell ref="C8:G26"/>
    <mergeCell ref="E4:M4"/>
    <mergeCell ref="H29:N29"/>
    <mergeCell ref="H30:N31"/>
    <mergeCell ref="D5:G5"/>
    <mergeCell ref="C31:E31"/>
    <mergeCell ref="H41:N41"/>
    <mergeCell ref="D32:G32"/>
    <mergeCell ref="D38:G38"/>
    <mergeCell ref="D44:G44"/>
    <mergeCell ref="H42:N43"/>
    <mergeCell ref="H35:N35"/>
    <mergeCell ref="H36:N37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L17" sqref="L1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 t="e">
        <f>+'програм 4'!$C$2</f>
        <v>#N/A</v>
      </c>
      <c r="E2" s="73" t="str">
        <f>+'програм 4'!$D$2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276</v>
      </c>
    </row>
    <row r="3" spans="1:17" ht="15.75" thickBot="1" x14ac:dyDescent="0.3">
      <c r="C3" t="s">
        <v>5</v>
      </c>
      <c r="D3" s="28" t="s">
        <v>37</v>
      </c>
      <c r="E3" s="54" t="s">
        <v>18</v>
      </c>
      <c r="F3" s="51"/>
      <c r="G3" s="51"/>
      <c r="H3" s="51"/>
      <c r="I3" s="51"/>
      <c r="J3" s="51"/>
      <c r="K3" s="51"/>
      <c r="L3" s="51"/>
      <c r="M3" s="52"/>
      <c r="N3" s="29" t="s">
        <v>284</v>
      </c>
      <c r="O3" s="29" t="s">
        <v>285</v>
      </c>
      <c r="P3" s="29" t="s">
        <v>286</v>
      </c>
      <c r="Q3" s="29" t="s">
        <v>277</v>
      </c>
    </row>
    <row r="4" spans="1:17" ht="15.75" thickBot="1" x14ac:dyDescent="0.3">
      <c r="A4" s="16" t="str">
        <f>CONCATENATE(D3,"-",D4)</f>
        <v>1502-0002</v>
      </c>
      <c r="C4" t="s">
        <v>100</v>
      </c>
      <c r="D4" s="28" t="s">
        <v>51</v>
      </c>
      <c r="E4" s="54" t="s">
        <v>64</v>
      </c>
      <c r="F4" s="51"/>
      <c r="G4" s="51"/>
      <c r="H4" s="51"/>
      <c r="I4" s="51"/>
      <c r="J4" s="51"/>
      <c r="K4" s="51"/>
      <c r="L4" s="51"/>
      <c r="M4" s="52"/>
      <c r="N4" s="29">
        <v>3257</v>
      </c>
      <c r="O4" s="29">
        <v>1903</v>
      </c>
      <c r="P4" s="29">
        <v>1705</v>
      </c>
      <c r="Q4" s="30">
        <f>P4/O4</f>
        <v>0.89595375722543358</v>
      </c>
    </row>
    <row r="5" spans="1:17" ht="15.75" thickBot="1" x14ac:dyDescent="0.3">
      <c r="C5" t="s">
        <v>11</v>
      </c>
      <c r="D5" s="54" t="s">
        <v>283</v>
      </c>
      <c r="E5" s="55"/>
      <c r="F5" s="55"/>
      <c r="G5" s="56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43" t="s">
        <v>299</v>
      </c>
      <c r="D8" s="44"/>
      <c r="E8" s="44"/>
      <c r="F8" s="44"/>
      <c r="G8" s="45"/>
    </row>
    <row r="9" spans="1:17" x14ac:dyDescent="0.25">
      <c r="C9" s="79"/>
      <c r="D9" s="80"/>
      <c r="E9" s="80"/>
      <c r="F9" s="80"/>
      <c r="G9" s="81"/>
    </row>
    <row r="10" spans="1:17" x14ac:dyDescent="0.25">
      <c r="C10" s="79"/>
      <c r="D10" s="80"/>
      <c r="E10" s="80"/>
      <c r="F10" s="80"/>
      <c r="G10" s="81"/>
    </row>
    <row r="11" spans="1:17" x14ac:dyDescent="0.25">
      <c r="C11" s="79"/>
      <c r="D11" s="80"/>
      <c r="E11" s="80"/>
      <c r="F11" s="80"/>
      <c r="G11" s="81"/>
    </row>
    <row r="12" spans="1:17" x14ac:dyDescent="0.25">
      <c r="C12" s="79"/>
      <c r="D12" s="80"/>
      <c r="E12" s="80"/>
      <c r="F12" s="80"/>
      <c r="G12" s="81"/>
    </row>
    <row r="13" spans="1:17" x14ac:dyDescent="0.25">
      <c r="C13" s="79"/>
      <c r="D13" s="80"/>
      <c r="E13" s="80"/>
      <c r="F13" s="80"/>
      <c r="G13" s="81"/>
      <c r="J13" s="17"/>
    </row>
    <row r="14" spans="1:17" x14ac:dyDescent="0.25">
      <c r="C14" s="79"/>
      <c r="D14" s="80"/>
      <c r="E14" s="80"/>
      <c r="F14" s="80"/>
      <c r="G14" s="81"/>
    </row>
    <row r="15" spans="1:17" x14ac:dyDescent="0.25">
      <c r="C15" s="79"/>
      <c r="D15" s="80"/>
      <c r="E15" s="80"/>
      <c r="F15" s="80"/>
      <c r="G15" s="81"/>
    </row>
    <row r="16" spans="1:17" x14ac:dyDescent="0.25">
      <c r="C16" s="79"/>
      <c r="D16" s="80"/>
      <c r="E16" s="80"/>
      <c r="F16" s="80"/>
      <c r="G16" s="81"/>
    </row>
    <row r="17" spans="3:14" x14ac:dyDescent="0.25">
      <c r="C17" s="79"/>
      <c r="D17" s="80"/>
      <c r="E17" s="80"/>
      <c r="F17" s="80"/>
      <c r="G17" s="81"/>
    </row>
    <row r="18" spans="3:14" x14ac:dyDescent="0.25">
      <c r="C18" s="79"/>
      <c r="D18" s="80"/>
      <c r="E18" s="80"/>
      <c r="F18" s="80"/>
      <c r="G18" s="81"/>
    </row>
    <row r="19" spans="3:14" x14ac:dyDescent="0.25">
      <c r="C19" s="79"/>
      <c r="D19" s="80"/>
      <c r="E19" s="80"/>
      <c r="F19" s="80"/>
      <c r="G19" s="81"/>
    </row>
    <row r="20" spans="3:14" ht="7.5" customHeight="1" x14ac:dyDescent="0.25">
      <c r="C20" s="79"/>
      <c r="D20" s="80"/>
      <c r="E20" s="80"/>
      <c r="F20" s="80"/>
      <c r="G20" s="81"/>
    </row>
    <row r="21" spans="3:14" hidden="1" x14ac:dyDescent="0.25">
      <c r="C21" s="79"/>
      <c r="D21" s="80"/>
      <c r="E21" s="80"/>
      <c r="F21" s="80"/>
      <c r="G21" s="81"/>
    </row>
    <row r="22" spans="3:14" hidden="1" x14ac:dyDescent="0.25">
      <c r="C22" s="79"/>
      <c r="D22" s="80"/>
      <c r="E22" s="80"/>
      <c r="F22" s="80"/>
      <c r="G22" s="81"/>
    </row>
    <row r="23" spans="3:14" hidden="1" x14ac:dyDescent="0.25">
      <c r="C23" s="79"/>
      <c r="D23" s="80"/>
      <c r="E23" s="80"/>
      <c r="F23" s="80"/>
      <c r="G23" s="81"/>
    </row>
    <row r="24" spans="3:14" hidden="1" x14ac:dyDescent="0.25">
      <c r="C24" s="79"/>
      <c r="D24" s="80"/>
      <c r="E24" s="80"/>
      <c r="F24" s="80"/>
      <c r="G24" s="81"/>
    </row>
    <row r="25" spans="3:14" hidden="1" x14ac:dyDescent="0.25">
      <c r="C25" s="79"/>
      <c r="D25" s="80"/>
      <c r="E25" s="80"/>
      <c r="F25" s="80"/>
      <c r="G25" s="81"/>
    </row>
    <row r="26" spans="3:14" ht="15.75" thickBot="1" x14ac:dyDescent="0.3">
      <c r="C26" s="46"/>
      <c r="D26" s="47"/>
      <c r="E26" s="47"/>
      <c r="F26" s="47"/>
      <c r="G26" s="48"/>
    </row>
    <row r="27" spans="3:14" ht="15.75" thickBot="1" x14ac:dyDescent="0.3"/>
    <row r="28" spans="3:14" ht="50.25" customHeight="1" thickBot="1" x14ac:dyDescent="0.3">
      <c r="C28" s="12" t="s">
        <v>10</v>
      </c>
      <c r="D28" s="76" t="s">
        <v>280</v>
      </c>
      <c r="E28" s="77"/>
      <c r="F28" s="77"/>
      <c r="G28" s="78"/>
    </row>
    <row r="29" spans="3:14" ht="15.75" thickBot="1" x14ac:dyDescent="0.3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293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 x14ac:dyDescent="0.3">
      <c r="C30" s="40"/>
      <c r="D30" s="40"/>
      <c r="E30" s="1" t="s">
        <v>288</v>
      </c>
      <c r="F30" s="1" t="s">
        <v>292</v>
      </c>
      <c r="G30" s="40"/>
      <c r="H30" s="43"/>
      <c r="I30" s="44"/>
      <c r="J30" s="44"/>
      <c r="K30" s="44"/>
      <c r="L30" s="44"/>
      <c r="M30" s="44"/>
      <c r="N30" s="45"/>
    </row>
    <row r="31" spans="3:14" ht="40.5" customHeight="1" thickBot="1" x14ac:dyDescent="0.3">
      <c r="C31" s="49" t="s">
        <v>296</v>
      </c>
      <c r="D31" s="49"/>
      <c r="E31" s="49"/>
      <c r="F31" s="3">
        <v>14</v>
      </c>
      <c r="G31" s="3"/>
      <c r="H31" s="46"/>
      <c r="I31" s="47"/>
      <c r="J31" s="47"/>
      <c r="K31" s="47"/>
      <c r="L31" s="47"/>
      <c r="M31" s="47"/>
      <c r="N31" s="48"/>
    </row>
    <row r="32" spans="3:14" ht="28.5" customHeight="1" thickBot="1" x14ac:dyDescent="0.3">
      <c r="C32" s="8" t="s">
        <v>12</v>
      </c>
      <c r="D32" s="36" t="s">
        <v>281</v>
      </c>
      <c r="E32" s="37"/>
      <c r="F32" s="37"/>
      <c r="G32" s="38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6"/>
      <c r="E34" s="77"/>
      <c r="F34" s="77"/>
      <c r="G34" s="78"/>
    </row>
    <row r="35" spans="3:14" ht="15.75" thickBot="1" x14ac:dyDescent="0.3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293</v>
      </c>
      <c r="H35" s="41" t="s">
        <v>15</v>
      </c>
      <c r="I35" s="42"/>
      <c r="J35" s="42"/>
      <c r="K35" s="42"/>
      <c r="L35" s="42"/>
      <c r="M35" s="42"/>
      <c r="N35" s="42"/>
    </row>
    <row r="36" spans="3:14" ht="15.75" thickBot="1" x14ac:dyDescent="0.3">
      <c r="C36" s="40"/>
      <c r="D36" s="40"/>
      <c r="E36" s="1" t="s">
        <v>288</v>
      </c>
      <c r="F36" s="1" t="s">
        <v>292</v>
      </c>
      <c r="G36" s="40"/>
      <c r="H36" s="43"/>
      <c r="I36" s="44"/>
      <c r="J36" s="44"/>
      <c r="K36" s="44"/>
      <c r="L36" s="44"/>
      <c r="M36" s="44"/>
      <c r="N36" s="45"/>
    </row>
    <row r="37" spans="3:14" ht="15.75" thickBot="1" x14ac:dyDescent="0.3">
      <c r="C37" s="49" t="s">
        <v>297</v>
      </c>
      <c r="D37" s="49"/>
      <c r="E37" s="49"/>
      <c r="F37" s="3">
        <v>5200</v>
      </c>
      <c r="G37" s="3"/>
      <c r="H37" s="46"/>
      <c r="I37" s="47"/>
      <c r="J37" s="47"/>
      <c r="K37" s="47"/>
      <c r="L37" s="47"/>
      <c r="M37" s="47"/>
      <c r="N37" s="48"/>
    </row>
    <row r="38" spans="3:14" ht="28.5" customHeight="1" thickBot="1" x14ac:dyDescent="0.3">
      <c r="C38" s="8" t="s">
        <v>12</v>
      </c>
      <c r="D38" s="36"/>
      <c r="E38" s="37"/>
      <c r="F38" s="37"/>
      <c r="G38" s="38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82"/>
      <c r="E40" s="77"/>
      <c r="F40" s="77"/>
      <c r="G40" s="78"/>
    </row>
    <row r="41" spans="3:14" ht="15.75" thickBot="1" x14ac:dyDescent="0.3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293</v>
      </c>
      <c r="H41" s="41" t="s">
        <v>15</v>
      </c>
      <c r="I41" s="42"/>
      <c r="J41" s="42"/>
      <c r="K41" s="42"/>
      <c r="L41" s="42"/>
      <c r="M41" s="42"/>
      <c r="N41" s="42"/>
    </row>
    <row r="42" spans="3:14" ht="15.75" thickBot="1" x14ac:dyDescent="0.3">
      <c r="C42" s="40"/>
      <c r="D42" s="40"/>
      <c r="E42" s="1" t="s">
        <v>288</v>
      </c>
      <c r="F42" s="1" t="s">
        <v>292</v>
      </c>
      <c r="G42" s="40"/>
      <c r="H42" s="43"/>
      <c r="I42" s="44"/>
      <c r="J42" s="44"/>
      <c r="K42" s="44"/>
      <c r="L42" s="44"/>
      <c r="M42" s="44"/>
      <c r="N42" s="45"/>
    </row>
    <row r="43" spans="3:14" ht="15.75" thickBot="1" x14ac:dyDescent="0.3">
      <c r="C43" s="83" t="s">
        <v>298</v>
      </c>
      <c r="D43" s="84"/>
      <c r="E43" s="85"/>
      <c r="F43" s="3">
        <v>6</v>
      </c>
      <c r="G43" s="3"/>
      <c r="H43" s="46"/>
      <c r="I43" s="47"/>
      <c r="J43" s="47"/>
      <c r="K43" s="47"/>
      <c r="L43" s="47"/>
      <c r="M43" s="47"/>
      <c r="N43" s="48"/>
    </row>
    <row r="44" spans="3:14" ht="28.5" customHeight="1" thickBot="1" x14ac:dyDescent="0.3">
      <c r="C44" s="8" t="s">
        <v>12</v>
      </c>
      <c r="D44" s="36"/>
      <c r="E44" s="37"/>
      <c r="F44" s="37"/>
      <c r="G44" s="38"/>
    </row>
  </sheetData>
  <mergeCells count="30">
    <mergeCell ref="H29:N29"/>
    <mergeCell ref="H30:N31"/>
    <mergeCell ref="D28:G28"/>
    <mergeCell ref="C29:C30"/>
    <mergeCell ref="D29:D30"/>
    <mergeCell ref="G29:G30"/>
    <mergeCell ref="C31:E31"/>
    <mergeCell ref="C8:G26"/>
    <mergeCell ref="E2:M2"/>
    <mergeCell ref="E3:M3"/>
    <mergeCell ref="E4:M4"/>
    <mergeCell ref="D5:G5"/>
    <mergeCell ref="C7:G7"/>
    <mergeCell ref="H41:N41"/>
    <mergeCell ref="H42:N43"/>
    <mergeCell ref="H35:N35"/>
    <mergeCell ref="H36:N37"/>
    <mergeCell ref="D32:G32"/>
    <mergeCell ref="D34:G34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  <mergeCell ref="C43:E43"/>
  </mergeCells>
  <phoneticPr fontId="0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0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3" sqref="G1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abSelected="1" topLeftCell="E1" workbookViewId="0">
      <selection activeCell="J13" sqref="J1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 t="e">
        <f>+'програм 4'!$C$2</f>
        <v>#N/A</v>
      </c>
      <c r="E2" s="73" t="str">
        <f>+'програм 4'!$D$2</f>
        <v>ОПШТИНА КЊАЖЕВАЦ</v>
      </c>
      <c r="F2" s="74"/>
      <c r="G2" s="74"/>
      <c r="H2" s="74"/>
      <c r="I2" s="74"/>
      <c r="J2" s="74"/>
      <c r="K2" s="74"/>
      <c r="L2" s="74"/>
      <c r="M2" s="75"/>
      <c r="Q2" t="s">
        <v>276</v>
      </c>
    </row>
    <row r="3" spans="1:17" ht="15.75" thickBot="1" x14ac:dyDescent="0.3">
      <c r="C3" t="s">
        <v>5</v>
      </c>
      <c r="D3" s="28" t="s">
        <v>37</v>
      </c>
      <c r="E3" s="54" t="s">
        <v>18</v>
      </c>
      <c r="F3" s="51"/>
      <c r="G3" s="51"/>
      <c r="H3" s="51"/>
      <c r="I3" s="51"/>
      <c r="J3" s="51"/>
      <c r="K3" s="51"/>
      <c r="L3" s="51"/>
      <c r="M3" s="52"/>
      <c r="N3" s="29" t="s">
        <v>284</v>
      </c>
      <c r="O3" s="29" t="s">
        <v>285</v>
      </c>
      <c r="P3" s="29" t="s">
        <v>286</v>
      </c>
      <c r="Q3" s="29" t="s">
        <v>277</v>
      </c>
    </row>
    <row r="4" spans="1:17" ht="15.75" thickBot="1" x14ac:dyDescent="0.3">
      <c r="A4" s="16" t="str">
        <f>CONCATENATE(D3,"-",D4)</f>
        <v>1502-П1</v>
      </c>
      <c r="C4" t="s">
        <v>100</v>
      </c>
      <c r="D4" s="86" t="s">
        <v>308</v>
      </c>
      <c r="E4" s="87" t="s">
        <v>303</v>
      </c>
      <c r="F4" s="88"/>
      <c r="G4" s="88"/>
      <c r="H4" s="88"/>
      <c r="I4" s="88"/>
      <c r="J4" s="88"/>
      <c r="K4" s="88"/>
      <c r="L4" s="88"/>
      <c r="M4" s="89"/>
      <c r="N4" s="29"/>
      <c r="O4" s="29">
        <v>250</v>
      </c>
      <c r="P4" s="29">
        <v>250</v>
      </c>
      <c r="Q4" s="30">
        <f>P4/O4</f>
        <v>1</v>
      </c>
    </row>
    <row r="5" spans="1:17" ht="15.75" thickBot="1" x14ac:dyDescent="0.3">
      <c r="C5" t="s">
        <v>11</v>
      </c>
      <c r="D5" s="54" t="s">
        <v>283</v>
      </c>
      <c r="E5" s="55"/>
      <c r="F5" s="55"/>
      <c r="G5" s="56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43" t="s">
        <v>299</v>
      </c>
      <c r="D8" s="44"/>
      <c r="E8" s="44"/>
      <c r="F8" s="44"/>
      <c r="G8" s="45"/>
    </row>
    <row r="9" spans="1:17" x14ac:dyDescent="0.25">
      <c r="C9" s="79"/>
      <c r="D9" s="80"/>
      <c r="E9" s="80"/>
      <c r="F9" s="80"/>
      <c r="G9" s="81"/>
    </row>
    <row r="10" spans="1:17" x14ac:dyDescent="0.25">
      <c r="C10" s="79"/>
      <c r="D10" s="80"/>
      <c r="E10" s="80"/>
      <c r="F10" s="80"/>
      <c r="G10" s="81"/>
    </row>
    <row r="11" spans="1:17" x14ac:dyDescent="0.25">
      <c r="C11" s="79"/>
      <c r="D11" s="80"/>
      <c r="E11" s="80"/>
      <c r="F11" s="80"/>
      <c r="G11" s="81"/>
    </row>
    <row r="12" spans="1:17" x14ac:dyDescent="0.25">
      <c r="C12" s="79"/>
      <c r="D12" s="80"/>
      <c r="E12" s="80"/>
      <c r="F12" s="80"/>
      <c r="G12" s="81"/>
    </row>
    <row r="13" spans="1:17" x14ac:dyDescent="0.25">
      <c r="C13" s="79"/>
      <c r="D13" s="80"/>
      <c r="E13" s="80"/>
      <c r="F13" s="80"/>
      <c r="G13" s="81"/>
      <c r="J13" s="17"/>
    </row>
    <row r="14" spans="1:17" x14ac:dyDescent="0.25">
      <c r="C14" s="79"/>
      <c r="D14" s="80"/>
      <c r="E14" s="80"/>
      <c r="F14" s="80"/>
      <c r="G14" s="81"/>
    </row>
    <row r="15" spans="1:17" x14ac:dyDescent="0.25">
      <c r="C15" s="79"/>
      <c r="D15" s="80"/>
      <c r="E15" s="80"/>
      <c r="F15" s="80"/>
      <c r="G15" s="81"/>
    </row>
    <row r="16" spans="1:17" x14ac:dyDescent="0.25">
      <c r="C16" s="79"/>
      <c r="D16" s="80"/>
      <c r="E16" s="80"/>
      <c r="F16" s="80"/>
      <c r="G16" s="81"/>
    </row>
    <row r="17" spans="3:14" x14ac:dyDescent="0.25">
      <c r="C17" s="79"/>
      <c r="D17" s="80"/>
      <c r="E17" s="80"/>
      <c r="F17" s="80"/>
      <c r="G17" s="81"/>
    </row>
    <row r="18" spans="3:14" x14ac:dyDescent="0.25">
      <c r="C18" s="79"/>
      <c r="D18" s="80"/>
      <c r="E18" s="80"/>
      <c r="F18" s="80"/>
      <c r="G18" s="81"/>
    </row>
    <row r="19" spans="3:14" x14ac:dyDescent="0.25">
      <c r="C19" s="79"/>
      <c r="D19" s="80"/>
      <c r="E19" s="80"/>
      <c r="F19" s="80"/>
      <c r="G19" s="81"/>
    </row>
    <row r="20" spans="3:14" x14ac:dyDescent="0.25">
      <c r="C20" s="79"/>
      <c r="D20" s="80"/>
      <c r="E20" s="80"/>
      <c r="F20" s="80"/>
      <c r="G20" s="81"/>
    </row>
    <row r="21" spans="3:14" x14ac:dyDescent="0.25">
      <c r="C21" s="79"/>
      <c r="D21" s="80"/>
      <c r="E21" s="80"/>
      <c r="F21" s="80"/>
      <c r="G21" s="81"/>
    </row>
    <row r="22" spans="3:14" x14ac:dyDescent="0.25">
      <c r="C22" s="79"/>
      <c r="D22" s="80"/>
      <c r="E22" s="80"/>
      <c r="F22" s="80"/>
      <c r="G22" s="81"/>
    </row>
    <row r="23" spans="3:14" x14ac:dyDescent="0.25">
      <c r="C23" s="79"/>
      <c r="D23" s="80"/>
      <c r="E23" s="80"/>
      <c r="F23" s="80"/>
      <c r="G23" s="81"/>
    </row>
    <row r="24" spans="3:14" x14ac:dyDescent="0.25">
      <c r="C24" s="79"/>
      <c r="D24" s="80"/>
      <c r="E24" s="80"/>
      <c r="F24" s="80"/>
      <c r="G24" s="81"/>
    </row>
    <row r="25" spans="3:14" x14ac:dyDescent="0.25">
      <c r="C25" s="79"/>
      <c r="D25" s="80"/>
      <c r="E25" s="80"/>
      <c r="F25" s="80"/>
      <c r="G25" s="81"/>
    </row>
    <row r="26" spans="3:14" ht="15.75" thickBot="1" x14ac:dyDescent="0.3">
      <c r="C26" s="46"/>
      <c r="D26" s="47"/>
      <c r="E26" s="47"/>
      <c r="F26" s="47"/>
      <c r="G26" s="48"/>
    </row>
    <row r="27" spans="3:14" ht="15.75" thickBot="1" x14ac:dyDescent="0.3"/>
    <row r="28" spans="3:14" ht="15.75" thickBot="1" x14ac:dyDescent="0.3">
      <c r="C28" s="12" t="s">
        <v>10</v>
      </c>
      <c r="D28" s="76" t="s">
        <v>280</v>
      </c>
      <c r="E28" s="77"/>
      <c r="F28" s="77"/>
      <c r="G28" s="78"/>
    </row>
    <row r="29" spans="3:14" ht="15.75" thickBot="1" x14ac:dyDescent="0.3">
      <c r="C29" s="39" t="s">
        <v>1</v>
      </c>
      <c r="D29" s="39" t="s">
        <v>2</v>
      </c>
      <c r="E29" s="10" t="s">
        <v>3</v>
      </c>
      <c r="F29" s="10" t="s">
        <v>4</v>
      </c>
      <c r="G29" s="39" t="s">
        <v>293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 x14ac:dyDescent="0.3">
      <c r="C30" s="40"/>
      <c r="D30" s="40"/>
      <c r="E30" s="1" t="s">
        <v>288</v>
      </c>
      <c r="F30" s="1" t="s">
        <v>292</v>
      </c>
      <c r="G30" s="40"/>
      <c r="H30" s="43"/>
      <c r="I30" s="44"/>
      <c r="J30" s="44"/>
      <c r="K30" s="44"/>
      <c r="L30" s="44"/>
      <c r="M30" s="44"/>
      <c r="N30" s="45"/>
    </row>
    <row r="31" spans="3:14" ht="45.75" customHeight="1" thickBot="1" x14ac:dyDescent="0.3">
      <c r="C31" s="49"/>
      <c r="D31" s="49"/>
      <c r="E31" s="49"/>
      <c r="F31" s="3"/>
      <c r="G31" s="3"/>
      <c r="H31" s="46"/>
      <c r="I31" s="47"/>
      <c r="J31" s="47"/>
      <c r="K31" s="47"/>
      <c r="L31" s="47"/>
      <c r="M31" s="47"/>
      <c r="N31" s="48"/>
    </row>
    <row r="32" spans="3:14" ht="15.75" thickBot="1" x14ac:dyDescent="0.3">
      <c r="C32" s="8" t="s">
        <v>12</v>
      </c>
      <c r="D32" s="36"/>
      <c r="E32" s="37"/>
      <c r="F32" s="37"/>
      <c r="G32" s="38"/>
    </row>
    <row r="33" spans="3:14" ht="15.75" thickBot="1" x14ac:dyDescent="0.3">
      <c r="C33" s="4"/>
      <c r="D33" s="5"/>
      <c r="E33" s="6"/>
      <c r="F33" s="6"/>
      <c r="G33" s="6"/>
    </row>
    <row r="34" spans="3:14" ht="15.75" thickBot="1" x14ac:dyDescent="0.3">
      <c r="C34" s="12" t="s">
        <v>10</v>
      </c>
      <c r="D34" s="76"/>
      <c r="E34" s="77"/>
      <c r="F34" s="77"/>
      <c r="G34" s="78"/>
    </row>
    <row r="35" spans="3:14" ht="15.75" thickBot="1" x14ac:dyDescent="0.3">
      <c r="C35" s="39" t="s">
        <v>1</v>
      </c>
      <c r="D35" s="39" t="s">
        <v>2</v>
      </c>
      <c r="E35" s="10" t="s">
        <v>3</v>
      </c>
      <c r="F35" s="10" t="s">
        <v>4</v>
      </c>
      <c r="G35" s="39" t="s">
        <v>293</v>
      </c>
      <c r="H35" s="41" t="s">
        <v>15</v>
      </c>
      <c r="I35" s="42"/>
      <c r="J35" s="42"/>
      <c r="K35" s="42"/>
      <c r="L35" s="42"/>
      <c r="M35" s="42"/>
      <c r="N35" s="42"/>
    </row>
    <row r="36" spans="3:14" ht="15.75" thickBot="1" x14ac:dyDescent="0.3">
      <c r="C36" s="40"/>
      <c r="D36" s="40"/>
      <c r="E36" s="1" t="s">
        <v>288</v>
      </c>
      <c r="F36" s="1" t="s">
        <v>292</v>
      </c>
      <c r="G36" s="40"/>
      <c r="H36" s="43"/>
      <c r="I36" s="44"/>
      <c r="J36" s="44"/>
      <c r="K36" s="44"/>
      <c r="L36" s="44"/>
      <c r="M36" s="44"/>
      <c r="N36" s="45"/>
    </row>
    <row r="37" spans="3:14" ht="15.75" thickBot="1" x14ac:dyDescent="0.3">
      <c r="C37" s="49"/>
      <c r="D37" s="49"/>
      <c r="E37" s="49"/>
      <c r="F37" s="3"/>
      <c r="G37" s="3"/>
      <c r="H37" s="46"/>
      <c r="I37" s="47"/>
      <c r="J37" s="47"/>
      <c r="K37" s="47"/>
      <c r="L37" s="47"/>
      <c r="M37" s="47"/>
      <c r="N37" s="48"/>
    </row>
    <row r="38" spans="3:14" ht="15.75" thickBot="1" x14ac:dyDescent="0.3">
      <c r="C38" s="8" t="s">
        <v>12</v>
      </c>
      <c r="D38" s="36"/>
      <c r="E38" s="37"/>
      <c r="F38" s="37"/>
      <c r="G38" s="38"/>
    </row>
    <row r="39" spans="3:14" ht="15.75" thickBot="1" x14ac:dyDescent="0.3">
      <c r="C39" s="4"/>
      <c r="D39" s="9"/>
      <c r="E39" s="9"/>
      <c r="F39" s="9"/>
      <c r="G39" s="9"/>
    </row>
    <row r="40" spans="3:14" ht="15.75" thickBot="1" x14ac:dyDescent="0.3">
      <c r="C40" s="12" t="s">
        <v>10</v>
      </c>
      <c r="D40" s="82"/>
      <c r="E40" s="77"/>
      <c r="F40" s="77"/>
      <c r="G40" s="78"/>
    </row>
    <row r="41" spans="3:14" ht="15.75" thickBot="1" x14ac:dyDescent="0.3">
      <c r="C41" s="39" t="s">
        <v>1</v>
      </c>
      <c r="D41" s="39" t="s">
        <v>2</v>
      </c>
      <c r="E41" s="10" t="s">
        <v>3</v>
      </c>
      <c r="F41" s="10" t="s">
        <v>4</v>
      </c>
      <c r="G41" s="39" t="s">
        <v>293</v>
      </c>
      <c r="H41" s="41" t="s">
        <v>15</v>
      </c>
      <c r="I41" s="42"/>
      <c r="J41" s="42"/>
      <c r="K41" s="42"/>
      <c r="L41" s="42"/>
      <c r="M41" s="42"/>
      <c r="N41" s="42"/>
    </row>
    <row r="42" spans="3:14" ht="15.75" thickBot="1" x14ac:dyDescent="0.3">
      <c r="C42" s="40"/>
      <c r="D42" s="40"/>
      <c r="E42" s="1" t="s">
        <v>288</v>
      </c>
      <c r="F42" s="1" t="s">
        <v>292</v>
      </c>
      <c r="G42" s="40"/>
      <c r="H42" s="43"/>
      <c r="I42" s="44"/>
      <c r="J42" s="44"/>
      <c r="K42" s="44"/>
      <c r="L42" s="44"/>
      <c r="M42" s="44"/>
      <c r="N42" s="45"/>
    </row>
    <row r="43" spans="3:14" ht="15.75" thickBot="1" x14ac:dyDescent="0.3">
      <c r="C43" s="83"/>
      <c r="D43" s="84"/>
      <c r="E43" s="85"/>
      <c r="F43" s="3"/>
      <c r="G43" s="3"/>
      <c r="H43" s="46"/>
      <c r="I43" s="47"/>
      <c r="J43" s="47"/>
      <c r="K43" s="47"/>
      <c r="L43" s="47"/>
      <c r="M43" s="47"/>
      <c r="N43" s="48"/>
    </row>
    <row r="44" spans="3:14" ht="15.75" thickBot="1" x14ac:dyDescent="0.3">
      <c r="C44" s="8" t="s">
        <v>12</v>
      </c>
      <c r="D44" s="36"/>
      <c r="E44" s="37"/>
      <c r="F44" s="37"/>
      <c r="G44" s="38"/>
    </row>
  </sheetData>
  <mergeCells count="30">
    <mergeCell ref="D44:G44"/>
    <mergeCell ref="D38:G38"/>
    <mergeCell ref="D40:G40"/>
    <mergeCell ref="C41:C42"/>
    <mergeCell ref="D41:D42"/>
    <mergeCell ref="G41:G42"/>
    <mergeCell ref="H41:N41"/>
    <mergeCell ref="H42:N43"/>
    <mergeCell ref="C43:E43"/>
    <mergeCell ref="D32:G32"/>
    <mergeCell ref="D34:G34"/>
    <mergeCell ref="C35:C36"/>
    <mergeCell ref="D35:D36"/>
    <mergeCell ref="G35:G36"/>
    <mergeCell ref="H35:N35"/>
    <mergeCell ref="H36:N37"/>
    <mergeCell ref="C37:E37"/>
    <mergeCell ref="D28:G28"/>
    <mergeCell ref="C29:C30"/>
    <mergeCell ref="D29:D30"/>
    <mergeCell ref="G29:G30"/>
    <mergeCell ref="H29:N29"/>
    <mergeCell ref="H30:N31"/>
    <mergeCell ref="C31:E31"/>
    <mergeCell ref="C8:G26"/>
    <mergeCell ref="E2:M2"/>
    <mergeCell ref="E3:M3"/>
    <mergeCell ref="E4:M4"/>
    <mergeCell ref="D5:G5"/>
    <mergeCell ref="C7:G7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4</vt:lpstr>
      <vt:lpstr>ПА 1</vt:lpstr>
      <vt:lpstr>ПА 2</vt:lpstr>
      <vt:lpstr>Sheet1 (2)</vt:lpstr>
      <vt:lpstr>Sheet4</vt:lpstr>
      <vt:lpstr>Sheet8</vt:lpstr>
      <vt:lpstr>ПР 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2021-06-22T13:28:59Z</dcterms:modified>
</cp:coreProperties>
</file>